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20" windowWidth="20115" windowHeight="7440"/>
  </bookViews>
  <sheets>
    <sheet name="Proposed Data- ReClotheswasher" sheetId="4" r:id="rId1"/>
    <sheet name="Assessment Checklist" sheetId="3" r:id="rId2"/>
  </sheets>
  <calcPr calcId="145621"/>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<sst xmlns="http://schemas.openxmlformats.org/spreadsheetml/2006/main" count="180" uniqueCount="155">
  <si>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</si>
  <si>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</si>
  <si>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</si>
  <si>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</si>
  <si>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</si>
  <si>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</si>
  <si>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</si>
  <si>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</si>
  <si>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</si>
  <si>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</si>
  <si>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</si>
  <si>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</si>
  <si>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</si>
  <si>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check unit tabs for new construction and retrofit drivers. E.g. total res, existing construction, and new construction can be found in "DHW&amp;Appliance Units" for clotheswashers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</si>
  <si>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</si>
  <si>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</si>
  <si>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</si>
  <si>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</si>
  <si>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</si>
  <si>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</si>
  <si>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</si>
  <si>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</si>
  <si>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</si>
  <si>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</si>
  <si>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</si>
  <si>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</si>
  <si>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</si>
  <si>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 xml:space="preserve">Check-in with Hayden regarding DOE baseline, product class, efficiency tier, and market share availability. </t>
  </si>
  <si>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</si>
  <si>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</si>
  <si>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</si>
  <si>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</si>
  <si>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</si>
  <si>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</si>
  <si>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</si>
  <si>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</si>
  <si>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Association of Home Appliances Manufacturers (AHAM). Sales by States data available.  http://www.aham.org/ht/d/Store/name/INDRES/pid/</t>
  </si>
  <si>
    <t>Shipment data available for home appliances, discuss with Rob if we should make a purchase. $150 market report for distribution sales by states (2012); $150 for historical sales.</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</si>
  <si>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</si>
  <si>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</si>
  <si>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</si>
  <si>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</si>
  <si>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</si>
  <si>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</si>
  <si>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</si>
  <si>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</si>
  <si>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</si>
  <si>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</si>
  <si>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</si>
  <si>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</si>
  <si>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</si>
  <si>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</si>
  <si>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</si>
  <si>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</si>
  <si>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</si>
  <si>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</si>
  <si>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</si>
  <si>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</si>
  <si>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</si>
  <si>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</si>
  <si>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</si>
  <si>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</si>
  <si>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</si>
  <si>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</si>
  <si>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Is this the best available data? If no, is there an alternative data source?</t>
  </si>
  <si>
    <t>Cycles per Year</t>
  </si>
  <si>
    <t xml:space="preserve">Average annual washing cycle </t>
  </si>
  <si>
    <t xml:space="preserve">Washer Capacity </t>
  </si>
  <si>
    <t>Average clothes washer size</t>
  </si>
  <si>
    <t>Water Heating Fuel Share</t>
  </si>
  <si>
    <t xml:space="preserve">DHW heating market share by fuel type </t>
  </si>
  <si>
    <t xml:space="preserve">Clothes dryer market share by fuel type </t>
  </si>
  <si>
    <t>Number of CCW shipped to region in 2005</t>
  </si>
  <si>
    <t>Historical Replacement Units Shipment in 2005</t>
  </si>
  <si>
    <t>Product Lifetime</t>
  </si>
  <si>
    <t>PNW Residential Sector Load Forecast Copied from PNWResSectorSupplyCurveUnits_6th_Fnl workbook</t>
  </si>
  <si>
    <t xml:space="preserve">Appliance Saturation </t>
  </si>
  <si>
    <t xml:space="preserve">Saturation rate of CCW in the NW region </t>
  </si>
  <si>
    <t>Device efficiency after standard took effect</t>
  </si>
  <si>
    <t xml:space="preserve">New Construction forecast </t>
  </si>
  <si>
    <t>New construction forecast from 2005-2030</t>
  </si>
  <si>
    <t xml:space="preserve">CCW product lifetime </t>
  </si>
  <si>
    <t>Clothes Dryer Fuel Share</t>
  </si>
  <si>
    <t xml:space="preserve">for example, commercial sector, check "engineering &amp; economic data" tab for baseline product class and efficiency level. </t>
  </si>
  <si>
    <t>Yes, different from DOE</t>
  </si>
  <si>
    <t>Notes</t>
  </si>
  <si>
    <t>100% compliance at standard effective year</t>
  </si>
  <si>
    <t>No, same as DOE</t>
  </si>
  <si>
    <t xml:space="preserve">Not applicable </t>
  </si>
  <si>
    <t xml:space="preserve">Yes, different from DOE </t>
  </si>
  <si>
    <t xml:space="preserve">DOE Value </t>
  </si>
  <si>
    <t xml:space="preserve">Extracted data from supply curve </t>
  </si>
  <si>
    <t xml:space="preserve">Regional Value </t>
  </si>
  <si>
    <t>Regional Value Different from DOE NIA?</t>
  </si>
  <si>
    <t xml:space="preserve">Baseline Device Efficiency </t>
  </si>
  <si>
    <t xml:space="preserve">Regional Data Source </t>
  </si>
  <si>
    <t>DOE Data Source</t>
  </si>
  <si>
    <t>NW Council Supply Curve: Clothes Washers and Dryers - Single Family</t>
  </si>
  <si>
    <t>6th Power Plan model code write-up sent to Navigant from the NW Council in 2013.
NW Council Supply Curve: Clothes Washers and Dryers - Single Family</t>
  </si>
  <si>
    <t>Top-Loading: 295
Front-Loading: 320</t>
  </si>
  <si>
    <t>2011 Residential Clothes Washers Direct Final Rule TSD (chapter 7)</t>
  </si>
  <si>
    <t>2011 Residential Clothes Washers Direct Final Rule TSD (Chapter 8)</t>
  </si>
  <si>
    <t>N/A</t>
  </si>
  <si>
    <t xml:space="preserve">Number of product class(s) and distribution if standard did not exist </t>
  </si>
  <si>
    <t>Number of product class(s) and distribution factoring in the effective standard</t>
  </si>
  <si>
    <t xml:space="preserve">Efficiency distribution of each product class if standard did not exist 
</t>
  </si>
  <si>
    <t xml:space="preserve">Efficiency distribution of each product class factoring in the effective standard </t>
  </si>
  <si>
    <t>The RBSA is the most recent and regional data pertaining to SF cycles per year. 4.92 cycles per week.</t>
  </si>
  <si>
    <t>= current value</t>
  </si>
  <si>
    <t>The RTF measure work book is the most recent regional data source for Residential Clothes washers</t>
  </si>
  <si>
    <t xml:space="preserve">100% at 1.26 standard level </t>
  </si>
  <si>
    <t xml:space="preserve">3.10 cu.ft </t>
  </si>
  <si>
    <t xml:space="preserve">Regional Technical Forum (2012) Residential Clotheswasher Workbook http://rtf.nwcouncil.org/measures/measure.asp?id=118; NW Council Supply Curve: Clothes Washers and Dryers - Single Family; Regional Technical Forum (2012) </t>
  </si>
  <si>
    <t>Residential Clothes Washer NIA</t>
  </si>
  <si>
    <t xml:space="preserve">Pre-case Product Class Distribution </t>
  </si>
  <si>
    <t xml:space="preserve">Post case Product Class Distribution </t>
  </si>
  <si>
    <t xml:space="preserve">Pre-case efficiency level distribution </t>
  </si>
  <si>
    <t xml:space="preserve">Post-case efficiency level distribution </t>
  </si>
  <si>
    <t>1.04 MEF (2004-2006); 1.26 MEF (starting in 2007); 6th Plan Baseline (2010)- 1.66 MEF</t>
  </si>
  <si>
    <t xml:space="preserve">5P/6P Baseline </t>
  </si>
  <si>
    <t xml:space="preserve">not available </t>
  </si>
  <si>
    <t>The council's baseline did not distinguish front loading vs. top loading equipment. In current analysis, we have two product classes with the same MEF in the pre-case</t>
  </si>
  <si>
    <t xml:space="preserve">6P baseline is above 2007 RCW standard, this was not reflected in the DEE/DSTD workbook </t>
  </si>
  <si>
    <t>not applicable</t>
  </si>
  <si>
    <t xml:space="preserve">1 product class </t>
  </si>
  <si>
    <t>3 product classes- top loading standard and compact, and front loading</t>
  </si>
  <si>
    <t>3 product classes- top loading and front loading</t>
  </si>
  <si>
    <t xml:space="preserve">The council's baseline did not distinguish front loading vs. top loading equipment. There are 2 standards in the future that effect RCWs. 1 in 2015 and 1 in 2018. For Top-Loading (1.29 MEF) &amp; Front-Loading (1.84 MEF). Both standards are outside analysis timeframe </t>
  </si>
  <si>
    <t>1.26 (2007-2010); 1.66 (2010 onwards)</t>
  </si>
  <si>
    <t>100% at 1.04 from 2005-2006; 1.26 from 2007-2009; 100% at1.66 from 2010 till 2034</t>
  </si>
  <si>
    <t>not available</t>
  </si>
  <si>
    <t>1.26 from 2007-2009; 100% at1.66 from 2010 till 2034</t>
  </si>
  <si>
    <t>Yes different from DOE</t>
  </si>
  <si>
    <t xml:space="preserve">No, same as DOE </t>
  </si>
  <si>
    <t>NIA available for 2015 standards only, did not have NIA for 2007 standard</t>
  </si>
  <si>
    <t>Data Source Review Notes for Residential Dishwashers</t>
  </si>
  <si>
    <t>PNW Data Available? (1 = Yes, 0 = No)</t>
  </si>
  <si>
    <t xml:space="preserve">2011 Standard Device Efficiency </t>
  </si>
  <si>
    <t>Top-loading, standard: 1.26; Top-loading compact: 0.65; Front-loading 1.26; water factor 9.5</t>
  </si>
  <si>
    <t>Available in the model code</t>
  </si>
  <si>
    <t>Available in the forecast DEE/DSTD</t>
  </si>
  <si>
    <t>Residential clothes washer supply curve is available</t>
  </si>
  <si>
    <t xml:space="preserve">Supply curve is available </t>
  </si>
  <si>
    <t>Residential clothes washer workbook available through RTF</t>
  </si>
  <si>
    <t xml:space="preserve">RBSA 2012 available for single family and manufactured home </t>
  </si>
  <si>
    <t xml:space="preserve">Last clothes washer report from NEEA dates back to 2006 </t>
  </si>
  <si>
    <t>Sales data by state available for $150</t>
  </si>
  <si>
    <t>82% electric (6P); 95% electric (RBSA 2012)</t>
  </si>
  <si>
    <t xml:space="preserve">3.10 cu. ft. (6th Plan); 3.46 cu. ft (RTF measure workbook) </t>
  </si>
  <si>
    <t>Note: The 2007 standard serves as the 6th Plan baseline. Adjustments available using RBSA data. No significant difference between DOE assumptions and Council's UEC assumptions. DOE models 2 product classes, while the plans has one product class.</t>
  </si>
  <si>
    <t xml:space="preserve">Product: Residential Clotheswashers- Single Family and Mutli-family Sector </t>
  </si>
  <si>
    <t xml:space="preserve">RBSA Single family, multi-family, manufactured home </t>
  </si>
  <si>
    <t>352 (6P); 257 Single Family (RBSA 2012) ; 235 Multifamily (RBSA 2012); 233 manufactured home (RBSA 2012)</t>
  </si>
  <si>
    <t>RBSA2012; NW Council Supply Curve</t>
  </si>
  <si>
    <t>64% electric (6P); 55%(SF) 95% (MF) 89% electric (MH) (RBSA 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</si>
</sst>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name val="Calibri"/>
      <family val="2"/>
      <scheme val="minor"/>
    </font>
    <font>
      <sz val="20"/>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6"/>
        <bgColor indexed="64"/>
      </patternFill>
    </fill>
    <fill>
      <patternFill patternType="solid">
        <fgColor theme="9"/>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4">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61">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2" borderId="1" xfId="0" applyFont="1" applyFill="1" applyBorder="1" applyAlignment="1">
      <alignment horizontal="center" vertical="top" wrapText="1"/>
    </xf>
    <xf numFmtId="0" fontId="2" fillId="2" borderId="0" xfId="0" applyFont="1" applyFill="1" applyAlignment="1">
      <alignment vertical="top" wrapText="1"/>
    </xf>
    <xf numFmtId="0" fontId="0" fillId="2" borderId="1" xfId="0" applyFont="1" applyFill="1" applyBorder="1" applyAlignment="1">
      <alignment vertical="top" wrapText="1"/>
    </xf>
    <xf numFmtId="0" fontId="2" fillId="0" borderId="1" xfId="0" applyFont="1" applyFill="1" applyBorder="1" applyAlignment="1">
      <alignment horizontal="center" vertical="top" wrapText="1"/>
    </xf>
    <xf numFmtId="0" fontId="0" fillId="0" borderId="0" xfId="0" applyFont="1" applyFill="1" applyAlignment="1">
      <alignment vertical="top" wrapText="1"/>
    </xf>
    <xf numFmtId="0" fontId="2" fillId="0" borderId="8" xfId="0" applyFont="1" applyFill="1" applyBorder="1" applyAlignment="1">
      <alignment horizontal="left" vertical="top" wrapText="1"/>
    </xf>
    <xf numFmtId="0" fontId="0" fillId="6" borderId="0" xfId="0" applyFont="1" applyFill="1" applyAlignment="1">
      <alignment vertical="top" wrapText="1"/>
    </xf>
    <xf numFmtId="0" fontId="0" fillId="2" borderId="0" xfId="0" quotePrefix="1" applyFont="1" applyFill="1" applyAlignment="1">
      <alignment vertical="top" wrapText="1"/>
    </xf>
    <xf numFmtId="0" fontId="0" fillId="2" borderId="0" xfId="0" applyFont="1" applyFill="1" applyAlignment="1">
      <alignment vertical="top" wrapText="1"/>
    </xf>
    <xf numFmtId="0" fontId="0" fillId="2" borderId="0" xfId="0" applyFont="1" applyFill="1" applyAlignment="1">
      <alignment vertical="center" wrapText="1"/>
    </xf>
    <xf numFmtId="0" fontId="0" fillId="0" borderId="1" xfId="0" applyFont="1" applyFill="1" applyBorder="1" applyAlignment="1">
      <alignment vertical="center" wrapText="1"/>
    </xf>
    <xf numFmtId="0" fontId="0" fillId="0" borderId="1" xfId="0" applyFont="1" applyFill="1" applyBorder="1" applyAlignment="1">
      <alignment vertical="top" wrapText="1"/>
    </xf>
    <xf numFmtId="0" fontId="0" fillId="0" borderId="0" xfId="0" applyFont="1" applyFill="1" applyAlignment="1">
      <alignment vertical="center" wrapText="1"/>
    </xf>
    <xf numFmtId="0" fontId="0" fillId="6" borderId="1" xfId="0" applyFont="1" applyFill="1" applyBorder="1" applyAlignment="1">
      <alignment vertical="center" wrapText="1"/>
    </xf>
    <xf numFmtId="0" fontId="0" fillId="6" borderId="1" xfId="0" applyFont="1" applyFill="1" applyBorder="1" applyAlignment="1">
      <alignment vertical="top" wrapText="1"/>
    </xf>
    <xf numFmtId="0" fontId="2" fillId="6" borderId="1" xfId="0" applyFont="1" applyFill="1" applyBorder="1" applyAlignment="1">
      <alignment wrapText="1"/>
    </xf>
    <xf numFmtId="0" fontId="0" fillId="2" borderId="1" xfId="0" applyFill="1" applyBorder="1" applyAlignment="1">
      <alignment wrapText="1"/>
    </xf>
    <xf numFmtId="0" fontId="2" fillId="6" borderId="1" xfId="0" applyFont="1" applyFill="1" applyBorder="1" applyAlignment="1">
      <alignment horizontal="left" vertical="center" wrapText="1"/>
    </xf>
    <xf numFmtId="0" fontId="4" fillId="0" borderId="3" xfId="0" applyFont="1" applyFill="1" applyBorder="1" applyAlignment="1">
      <alignment horizontal="left" vertical="top" wrapText="1"/>
    </xf>
    <xf numFmtId="0" fontId="0" fillId="6" borderId="1" xfId="0" applyFill="1" applyBorder="1"/>
    <xf numFmtId="0" fontId="4" fillId="2" borderId="1" xfId="0" applyFont="1" applyFill="1" applyBorder="1" applyAlignment="1">
      <alignment vertical="top" wrapText="1"/>
    </xf>
    <xf numFmtId="0" fontId="4" fillId="6"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6" borderId="1" xfId="0" applyFont="1" applyFill="1" applyBorder="1" applyAlignment="1">
      <alignment vertical="center" wrapText="1"/>
    </xf>
    <xf numFmtId="0" fontId="4" fillId="0" borderId="1" xfId="0" applyFont="1" applyFill="1" applyBorder="1" applyAlignment="1">
      <alignment vertical="center" wrapText="1"/>
    </xf>
    <xf numFmtId="9" fontId="4" fillId="6" borderId="1" xfId="0" applyNumberFormat="1" applyFont="1" applyFill="1" applyBorder="1" applyAlignment="1">
      <alignment vertical="center" wrapText="1"/>
    </xf>
    <xf numFmtId="0" fontId="4" fillId="2" borderId="2" xfId="0" applyFont="1" applyFill="1" applyBorder="1" applyAlignment="1">
      <alignment vertical="top" wrapText="1"/>
    </xf>
    <xf numFmtId="0" fontId="4" fillId="6"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2" borderId="3" xfId="0" applyFont="1" applyFill="1" applyBorder="1" applyAlignment="1">
      <alignment vertical="top" wrapText="1"/>
    </xf>
    <xf numFmtId="0" fontId="4" fillId="6" borderId="3" xfId="0" applyFont="1" applyFill="1" applyBorder="1" applyAlignment="1">
      <alignment vertical="top" wrapText="1"/>
    </xf>
    <xf numFmtId="0" fontId="4" fillId="0" borderId="3" xfId="0" applyFont="1" applyFill="1" applyBorder="1" applyAlignment="1">
      <alignment vertical="top" wrapText="1"/>
    </xf>
    <xf numFmtId="0" fontId="4" fillId="2" borderId="1" xfId="0" applyFont="1" applyFill="1" applyBorder="1" applyAlignment="1">
      <alignment horizontal="left" vertical="top" wrapText="1"/>
    </xf>
    <xf numFmtId="9" fontId="4" fillId="6" borderId="1" xfId="0" applyNumberFormat="1" applyFont="1" applyFill="1" applyBorder="1" applyAlignment="1">
      <alignment horizontal="left" vertical="top" wrapText="1"/>
    </xf>
    <xf numFmtId="9" fontId="4" fillId="0" borderId="1" xfId="0" applyNumberFormat="1" applyFont="1" applyFill="1" applyBorder="1" applyAlignment="1">
      <alignment horizontal="left" vertical="top" wrapText="1"/>
    </xf>
    <xf numFmtId="0" fontId="4" fillId="2" borderId="3" xfId="0" applyFont="1" applyFill="1" applyBorder="1" applyAlignment="1">
      <alignment horizontal="left" vertical="top" wrapText="1"/>
    </xf>
    <xf numFmtId="0" fontId="5" fillId="2" borderId="0" xfId="0" applyFont="1" applyFill="1" applyAlignment="1">
      <alignment vertical="top"/>
    </xf>
    <xf numFmtId="0" fontId="0" fillId="4" borderId="2"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2" fillId="0" borderId="8" xfId="0" applyFont="1" applyFill="1" applyBorder="1" applyAlignment="1">
      <alignment horizontal="left" vertical="top" wrapText="1"/>
    </xf>
    <xf numFmtId="0" fontId="0" fillId="2" borderId="4" xfId="0" applyFont="1" applyFill="1" applyBorder="1" applyAlignment="1">
      <alignment horizontal="center" vertical="top" wrapText="1"/>
    </xf>
    <xf numFmtId="0" fontId="0" fillId="2" borderId="5" xfId="0" applyFont="1" applyFill="1" applyBorder="1" applyAlignment="1">
      <alignment horizontal="center" vertical="top" wrapText="1"/>
    </xf>
    <xf numFmtId="0" fontId="0"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3" xfId="0" applyFont="1" applyFill="1" applyBorder="1" applyAlignment="1">
      <alignment horizontal="center" vertical="center" wrapText="1"/>
    </xf>
  </cellXfs>
  <cellStyles count="4">
    <cellStyle name="Comma 2" xfId="2"/>
    <cellStyle name="Currency 2" xfId="3"/>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abSelected="1" topLeftCell="B7" zoomScale="70" zoomScaleNormal="70" workbookViewId="0">
      <selection activeCell="H13" sqref="H13"/>
    </sheetView>
  </sheetViews>
  <sheetFormatPr defaultRowHeight="15" x14ac:dyDescent="0.25"/>
  <cols>
    <col min="1" max="1" width="11.85546875" style="13" bestFit="1" customWidth="1"/>
    <col min="2" max="2" width="27.7109375" style="13" customWidth="1"/>
    <col min="3" max="4" width="40.85546875" style="13" customWidth="1"/>
    <col min="5" max="5" width="31" style="21" customWidth="1"/>
    <col min="6" max="6" width="29.7109375" style="21" customWidth="1"/>
    <col min="7" max="7" width="40.85546875" style="13" customWidth="1"/>
    <col min="8" max="8" width="56.42578125" style="13" customWidth="1"/>
    <col min="9" max="9" width="48.42578125" style="13" customWidth="1"/>
    <col min="10" max="10" width="49.85546875" style="13" customWidth="1"/>
    <col min="11" max="16384" width="9.140625" style="13"/>
  </cols>
  <sheetData>
    <row r="1" spans="1:10" s="17" customFormat="1" x14ac:dyDescent="0.25">
      <c r="A1" s="15"/>
      <c r="B1" s="16" t="s">
        <v>108</v>
      </c>
      <c r="E1" s="18"/>
      <c r="F1" s="18"/>
    </row>
    <row r="2" spans="1:10" s="17" customFormat="1" ht="26.25" x14ac:dyDescent="0.25">
      <c r="A2" s="45" t="s">
        <v>149</v>
      </c>
      <c r="B2" s="16"/>
      <c r="E2" s="18"/>
      <c r="F2" s="18"/>
    </row>
    <row r="3" spans="1:10" ht="15" customHeight="1" x14ac:dyDescent="0.25">
      <c r="A3" s="48" t="s">
        <v>150</v>
      </c>
      <c r="B3" s="48"/>
      <c r="C3" s="48"/>
      <c r="D3" s="48"/>
      <c r="E3" s="48"/>
      <c r="F3" s="48"/>
      <c r="G3" s="48"/>
      <c r="H3" s="48"/>
      <c r="I3" s="48"/>
      <c r="J3" s="48"/>
    </row>
    <row r="4" spans="1:10" ht="15" customHeight="1" x14ac:dyDescent="0.25">
      <c r="A4" s="14"/>
      <c r="B4" s="14"/>
      <c r="C4" s="14"/>
      <c r="D4" s="14"/>
      <c r="E4" s="14"/>
      <c r="F4" s="14"/>
      <c r="G4" s="14"/>
      <c r="H4" s="14"/>
      <c r="I4" s="14"/>
      <c r="J4" s="14"/>
    </row>
    <row r="5" spans="1:10" s="10" customFormat="1" ht="30" x14ac:dyDescent="0.25">
      <c r="A5" s="11"/>
      <c r="B5" s="9" t="s">
        <v>63</v>
      </c>
      <c r="C5" s="9" t="s">
        <v>54</v>
      </c>
      <c r="D5" s="9" t="s">
        <v>93</v>
      </c>
      <c r="E5" s="12" t="s">
        <v>92</v>
      </c>
      <c r="F5" s="12" t="s">
        <v>90</v>
      </c>
      <c r="G5" s="9" t="s">
        <v>85</v>
      </c>
      <c r="H5" s="9" t="s">
        <v>95</v>
      </c>
      <c r="I5" s="9" t="s">
        <v>96</v>
      </c>
      <c r="J5" s="9" t="s">
        <v>64</v>
      </c>
    </row>
    <row r="6" spans="1:10" s="17" customFormat="1" ht="60" x14ac:dyDescent="0.25">
      <c r="A6" s="55" t="s">
        <v>60</v>
      </c>
      <c r="B6" s="29" t="s">
        <v>65</v>
      </c>
      <c r="C6" s="29" t="s">
        <v>66</v>
      </c>
      <c r="D6" s="29" t="s">
        <v>89</v>
      </c>
      <c r="E6" s="30" t="s">
        <v>152</v>
      </c>
      <c r="F6" s="31" t="s">
        <v>99</v>
      </c>
      <c r="G6" s="29" t="s">
        <v>107</v>
      </c>
      <c r="H6" s="29" t="s">
        <v>153</v>
      </c>
      <c r="I6" s="29" t="s">
        <v>100</v>
      </c>
      <c r="J6" s="29"/>
    </row>
    <row r="7" spans="1:10" s="17" customFormat="1" ht="75" x14ac:dyDescent="0.25">
      <c r="A7" s="56"/>
      <c r="B7" s="29" t="s">
        <v>67</v>
      </c>
      <c r="C7" s="29" t="s">
        <v>68</v>
      </c>
      <c r="D7" s="29" t="s">
        <v>84</v>
      </c>
      <c r="E7" s="32" t="s">
        <v>148</v>
      </c>
      <c r="F7" s="33" t="s">
        <v>111</v>
      </c>
      <c r="G7" s="29" t="s">
        <v>109</v>
      </c>
      <c r="H7" s="29" t="s">
        <v>112</v>
      </c>
      <c r="I7" s="29" t="s">
        <v>113</v>
      </c>
      <c r="J7" s="29"/>
    </row>
    <row r="8" spans="1:10" s="17" customFormat="1" ht="45" x14ac:dyDescent="0.25">
      <c r="A8" s="56"/>
      <c r="B8" s="29" t="s">
        <v>69</v>
      </c>
      <c r="C8" s="29" t="s">
        <v>70</v>
      </c>
      <c r="D8" s="29" t="s">
        <v>102</v>
      </c>
      <c r="E8" s="32" t="s">
        <v>154</v>
      </c>
      <c r="F8" s="27" t="s">
        <v>120</v>
      </c>
      <c r="G8" s="29"/>
      <c r="H8" s="29" t="s">
        <v>153</v>
      </c>
      <c r="I8" s="29"/>
      <c r="J8" s="29"/>
    </row>
    <row r="9" spans="1:10" s="17" customFormat="1" ht="30" x14ac:dyDescent="0.25">
      <c r="A9" s="56"/>
      <c r="B9" s="29" t="s">
        <v>82</v>
      </c>
      <c r="C9" s="29" t="s">
        <v>71</v>
      </c>
      <c r="D9" s="29" t="s">
        <v>102</v>
      </c>
      <c r="E9" s="34" t="s">
        <v>147</v>
      </c>
      <c r="F9" s="27" t="s">
        <v>120</v>
      </c>
      <c r="G9" s="29"/>
      <c r="H9" s="29" t="s">
        <v>153</v>
      </c>
      <c r="I9" s="29"/>
      <c r="J9" s="29"/>
    </row>
    <row r="10" spans="1:10" s="17" customFormat="1" ht="60" x14ac:dyDescent="0.25">
      <c r="A10" s="56"/>
      <c r="B10" s="29" t="s">
        <v>94</v>
      </c>
      <c r="C10" s="29" t="s">
        <v>119</v>
      </c>
      <c r="D10" s="29" t="s">
        <v>102</v>
      </c>
      <c r="E10" s="32" t="s">
        <v>118</v>
      </c>
      <c r="F10" s="27" t="s">
        <v>123</v>
      </c>
      <c r="G10" s="29" t="s">
        <v>122</v>
      </c>
      <c r="H10" s="29" t="s">
        <v>98</v>
      </c>
      <c r="I10" s="29"/>
      <c r="J10" s="29"/>
    </row>
    <row r="11" spans="1:10" s="17" customFormat="1" ht="60" x14ac:dyDescent="0.25">
      <c r="A11" s="57"/>
      <c r="B11" s="35" t="s">
        <v>137</v>
      </c>
      <c r="C11" s="35" t="s">
        <v>78</v>
      </c>
      <c r="D11" s="35" t="s">
        <v>84</v>
      </c>
      <c r="E11" s="36" t="s">
        <v>128</v>
      </c>
      <c r="F11" s="37" t="s">
        <v>138</v>
      </c>
      <c r="G11" s="35"/>
      <c r="H11" s="29" t="s">
        <v>97</v>
      </c>
      <c r="I11" s="35"/>
      <c r="J11" s="35"/>
    </row>
    <row r="12" spans="1:10" s="17" customFormat="1" x14ac:dyDescent="0.25">
      <c r="A12" s="52"/>
      <c r="B12" s="53"/>
      <c r="C12" s="53"/>
      <c r="D12" s="53"/>
      <c r="E12" s="53"/>
      <c r="F12" s="53"/>
      <c r="G12" s="53"/>
      <c r="H12" s="53"/>
      <c r="I12" s="53"/>
      <c r="J12" s="54"/>
    </row>
    <row r="13" spans="1:10" s="17" customFormat="1" ht="90.75" customHeight="1" x14ac:dyDescent="0.25">
      <c r="A13" s="58" t="s">
        <v>61</v>
      </c>
      <c r="B13" s="38" t="s">
        <v>114</v>
      </c>
      <c r="C13" s="38" t="s">
        <v>103</v>
      </c>
      <c r="D13" s="38" t="s">
        <v>84</v>
      </c>
      <c r="E13" s="38" t="s">
        <v>124</v>
      </c>
      <c r="F13" s="40" t="s">
        <v>125</v>
      </c>
      <c r="G13" s="39" t="s">
        <v>121</v>
      </c>
      <c r="H13" s="38" t="s">
        <v>97</v>
      </c>
      <c r="I13" s="38"/>
      <c r="J13" s="38"/>
    </row>
    <row r="14" spans="1:10" s="17" customFormat="1" ht="105" x14ac:dyDescent="0.25">
      <c r="A14" s="59"/>
      <c r="B14" s="29" t="s">
        <v>115</v>
      </c>
      <c r="C14" s="38" t="s">
        <v>104</v>
      </c>
      <c r="D14" s="41" t="s">
        <v>89</v>
      </c>
      <c r="E14" s="44" t="s">
        <v>124</v>
      </c>
      <c r="F14" s="40" t="s">
        <v>126</v>
      </c>
      <c r="G14" s="39" t="s">
        <v>127</v>
      </c>
      <c r="H14" s="29" t="s">
        <v>102</v>
      </c>
      <c r="I14" s="29" t="s">
        <v>100</v>
      </c>
      <c r="J14" s="29"/>
    </row>
    <row r="15" spans="1:10" s="17" customFormat="1" ht="45" x14ac:dyDescent="0.25">
      <c r="A15" s="59"/>
      <c r="B15" s="29" t="s">
        <v>116</v>
      </c>
      <c r="C15" s="38" t="s">
        <v>105</v>
      </c>
      <c r="D15" s="40" t="s">
        <v>132</v>
      </c>
      <c r="E15" s="39" t="s">
        <v>129</v>
      </c>
      <c r="F15" s="40" t="s">
        <v>130</v>
      </c>
      <c r="G15" s="38" t="s">
        <v>134</v>
      </c>
      <c r="H15" s="29"/>
      <c r="I15" s="29"/>
      <c r="J15" s="29"/>
    </row>
    <row r="16" spans="1:10" s="17" customFormat="1" ht="30" x14ac:dyDescent="0.25">
      <c r="A16" s="59"/>
      <c r="B16" s="29" t="s">
        <v>117</v>
      </c>
      <c r="C16" s="38" t="s">
        <v>106</v>
      </c>
      <c r="D16" s="40" t="s">
        <v>89</v>
      </c>
      <c r="E16" s="39" t="s">
        <v>131</v>
      </c>
      <c r="F16" s="40" t="s">
        <v>110</v>
      </c>
      <c r="G16" s="38" t="s">
        <v>86</v>
      </c>
      <c r="H16" s="29"/>
      <c r="I16" s="29"/>
      <c r="J16" s="29"/>
    </row>
    <row r="17" spans="1:10" s="17" customFormat="1" x14ac:dyDescent="0.25">
      <c r="A17" s="60"/>
      <c r="B17" s="29" t="s">
        <v>76</v>
      </c>
      <c r="C17" s="29" t="s">
        <v>77</v>
      </c>
      <c r="D17" s="29" t="s">
        <v>87</v>
      </c>
      <c r="E17" s="42">
        <v>0.99</v>
      </c>
      <c r="F17" s="43">
        <v>0.85</v>
      </c>
      <c r="G17" s="29"/>
      <c r="H17" s="29" t="s">
        <v>151</v>
      </c>
      <c r="I17" s="29"/>
      <c r="J17" s="29"/>
    </row>
    <row r="18" spans="1:10" s="17" customFormat="1" x14ac:dyDescent="0.25">
      <c r="A18" s="49"/>
      <c r="B18" s="50"/>
      <c r="C18" s="50"/>
      <c r="D18" s="50"/>
      <c r="E18" s="50"/>
      <c r="F18" s="50"/>
      <c r="G18" s="50"/>
      <c r="H18" s="50"/>
      <c r="I18" s="50"/>
      <c r="J18" s="51"/>
    </row>
    <row r="19" spans="1:10" s="17" customFormat="1" ht="30" x14ac:dyDescent="0.25">
      <c r="A19" s="46" t="s">
        <v>62</v>
      </c>
      <c r="B19" s="11" t="s">
        <v>73</v>
      </c>
      <c r="C19" s="11" t="s">
        <v>72</v>
      </c>
      <c r="D19" s="11" t="s">
        <v>88</v>
      </c>
      <c r="E19" s="20" t="s">
        <v>88</v>
      </c>
      <c r="F19" s="20" t="s">
        <v>88</v>
      </c>
      <c r="G19" s="23" t="s">
        <v>91</v>
      </c>
      <c r="H19" s="11" t="s">
        <v>75</v>
      </c>
      <c r="I19" s="11"/>
      <c r="J19" s="11"/>
    </row>
    <row r="20" spans="1:10" s="17" customFormat="1" ht="30" x14ac:dyDescent="0.25">
      <c r="A20" s="47"/>
      <c r="B20" s="11" t="s">
        <v>79</v>
      </c>
      <c r="C20" s="11" t="s">
        <v>80</v>
      </c>
      <c r="D20" s="11" t="s">
        <v>88</v>
      </c>
      <c r="E20" s="20" t="s">
        <v>88</v>
      </c>
      <c r="F20" s="20" t="s">
        <v>88</v>
      </c>
      <c r="G20" s="23" t="s">
        <v>91</v>
      </c>
      <c r="H20" s="11" t="s">
        <v>75</v>
      </c>
      <c r="I20" s="11"/>
      <c r="J20" s="11"/>
    </row>
    <row r="21" spans="1:10" s="17" customFormat="1" ht="30" x14ac:dyDescent="0.25">
      <c r="A21" s="47"/>
      <c r="B21" s="11" t="s">
        <v>74</v>
      </c>
      <c r="C21" s="11" t="s">
        <v>81</v>
      </c>
      <c r="D21" s="11" t="s">
        <v>133</v>
      </c>
      <c r="E21" s="19">
        <v>14</v>
      </c>
      <c r="F21" s="22">
        <v>14.2</v>
      </c>
      <c r="G21" s="11"/>
      <c r="H21" s="11" t="s">
        <v>97</v>
      </c>
      <c r="I21" s="11" t="s">
        <v>101</v>
      </c>
      <c r="J21" s="11"/>
    </row>
  </sheetData>
  <mergeCells count="6">
    <mergeCell ref="A19:A21"/>
    <mergeCell ref="A3:J3"/>
    <mergeCell ref="A18:J18"/>
    <mergeCell ref="A12:J12"/>
    <mergeCell ref="A6:A11"/>
    <mergeCell ref="A13:A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A4" zoomScale="70" zoomScaleNormal="70" workbookViewId="0">
      <selection activeCell="F12" sqref="F12"/>
    </sheetView>
  </sheetViews>
  <sheetFormatPr defaultRowHeight="15" x14ac:dyDescent="0.25"/>
  <cols>
    <col min="1" max="1" width="9.140625" style="1"/>
    <col min="2" max="2" width="50.7109375" style="1" customWidth="1"/>
    <col min="3" max="3" width="59.85546875" style="1" customWidth="1"/>
    <col min="4" max="4" width="49" style="1" customWidth="1"/>
    <col min="5" max="5" width="30.5703125" style="1" customWidth="1"/>
    <col min="6" max="6" width="34.28515625" style="1" customWidth="1"/>
    <col min="7" max="16384" width="9.140625" style="1"/>
  </cols>
  <sheetData>
    <row r="1" spans="1:6" x14ac:dyDescent="0.25">
      <c r="A1" s="1" t="s">
        <v>1</v>
      </c>
    </row>
    <row r="2" spans="1:6" x14ac:dyDescent="0.25">
      <c r="A2" s="1" t="s">
        <v>2</v>
      </c>
    </row>
    <row r="3" spans="1:6" ht="30" x14ac:dyDescent="0.25">
      <c r="B3" s="25" t="s">
        <v>3</v>
      </c>
      <c r="C3" s="25" t="s">
        <v>4</v>
      </c>
      <c r="D3" s="25" t="s">
        <v>5</v>
      </c>
      <c r="E3" s="26" t="s">
        <v>135</v>
      </c>
      <c r="F3" s="24" t="s">
        <v>136</v>
      </c>
    </row>
    <row r="4" spans="1:6" ht="30" x14ac:dyDescent="0.25">
      <c r="B4" s="4" t="s">
        <v>7</v>
      </c>
      <c r="C4" s="4" t="s">
        <v>8</v>
      </c>
      <c r="D4" s="4" t="s">
        <v>56</v>
      </c>
      <c r="E4" s="28" t="s">
        <v>140</v>
      </c>
      <c r="F4" s="28">
        <v>1</v>
      </c>
    </row>
    <row r="5" spans="1:6" ht="60" x14ac:dyDescent="0.25">
      <c r="B5" s="4" t="s">
        <v>6</v>
      </c>
      <c r="C5" s="4" t="s">
        <v>9</v>
      </c>
      <c r="D5" s="4" t="s">
        <v>57</v>
      </c>
      <c r="E5" s="28" t="s">
        <v>139</v>
      </c>
      <c r="F5" s="28">
        <v>1</v>
      </c>
    </row>
    <row r="6" spans="1:6" ht="45" x14ac:dyDescent="0.25">
      <c r="B6" s="6" t="s">
        <v>21</v>
      </c>
      <c r="C6" s="4" t="s">
        <v>19</v>
      </c>
      <c r="D6" s="4" t="s">
        <v>83</v>
      </c>
      <c r="E6" s="28" t="s">
        <v>141</v>
      </c>
      <c r="F6" s="28">
        <v>1</v>
      </c>
    </row>
    <row r="7" spans="1:6" ht="60" x14ac:dyDescent="0.25">
      <c r="B7" s="6" t="s">
        <v>10</v>
      </c>
      <c r="C7" s="4" t="s">
        <v>20</v>
      </c>
      <c r="D7" s="5" t="s">
        <v>13</v>
      </c>
      <c r="E7" s="28" t="s">
        <v>142</v>
      </c>
      <c r="F7" s="28">
        <v>1</v>
      </c>
    </row>
    <row r="8" spans="1:6" ht="60" x14ac:dyDescent="0.25">
      <c r="B8" s="6" t="s">
        <v>22</v>
      </c>
      <c r="C8" s="4" t="s">
        <v>23</v>
      </c>
      <c r="D8" s="5" t="s">
        <v>24</v>
      </c>
      <c r="E8" s="28" t="s">
        <v>143</v>
      </c>
      <c r="F8" s="28">
        <v>1</v>
      </c>
    </row>
    <row r="9" spans="1:6" ht="60" x14ac:dyDescent="0.25">
      <c r="B9" s="6" t="s">
        <v>22</v>
      </c>
      <c r="C9" s="4" t="s">
        <v>25</v>
      </c>
      <c r="D9" s="4"/>
      <c r="E9" s="28" t="s">
        <v>144</v>
      </c>
      <c r="F9" s="28">
        <v>1</v>
      </c>
    </row>
    <row r="10" spans="1:6" ht="75" x14ac:dyDescent="0.25">
      <c r="B10" s="6" t="s">
        <v>35</v>
      </c>
      <c r="C10" s="4" t="s">
        <v>26</v>
      </c>
      <c r="D10" s="4"/>
      <c r="E10" s="28" t="s">
        <v>145</v>
      </c>
      <c r="F10" s="28">
        <v>0</v>
      </c>
    </row>
    <row r="11" spans="1:6" ht="60" x14ac:dyDescent="0.25">
      <c r="B11" s="6" t="s">
        <v>40</v>
      </c>
      <c r="C11" s="4" t="s">
        <v>36</v>
      </c>
      <c r="D11" s="4" t="s">
        <v>37</v>
      </c>
      <c r="E11" s="28" t="s">
        <v>146</v>
      </c>
      <c r="F11" s="28">
        <v>1</v>
      </c>
    </row>
    <row r="12" spans="1:6" x14ac:dyDescent="0.25">
      <c r="B12" s="7"/>
      <c r="C12" s="8"/>
      <c r="D12" s="8"/>
    </row>
    <row r="13" spans="1:6" x14ac:dyDescent="0.25">
      <c r="B13" s="3"/>
      <c r="C13" s="3"/>
      <c r="D13" s="3"/>
    </row>
    <row r="14" spans="1:6" x14ac:dyDescent="0.25">
      <c r="A14" s="1" t="s">
        <v>14</v>
      </c>
      <c r="B14" s="3"/>
      <c r="C14" s="3"/>
      <c r="D14" s="3"/>
    </row>
    <row r="15" spans="1:6" x14ac:dyDescent="0.25">
      <c r="B15" s="2" t="s">
        <v>3</v>
      </c>
      <c r="C15" s="2" t="s">
        <v>4</v>
      </c>
      <c r="D15" s="2" t="s">
        <v>5</v>
      </c>
    </row>
    <row r="16" spans="1:6" x14ac:dyDescent="0.25">
      <c r="B16" s="2" t="s">
        <v>32</v>
      </c>
      <c r="C16" s="2" t="s">
        <v>33</v>
      </c>
      <c r="D16" s="2" t="s">
        <v>34</v>
      </c>
    </row>
    <row r="17" spans="1:4" x14ac:dyDescent="0.25">
      <c r="B17" s="2" t="s">
        <v>41</v>
      </c>
      <c r="C17" s="2" t="s">
        <v>15</v>
      </c>
      <c r="D17" s="2" t="s">
        <v>42</v>
      </c>
    </row>
    <row r="18" spans="1:4" x14ac:dyDescent="0.25">
      <c r="B18" s="5" t="s">
        <v>18</v>
      </c>
      <c r="C18" s="5" t="s">
        <v>16</v>
      </c>
      <c r="D18" s="5" t="s">
        <v>17</v>
      </c>
    </row>
    <row r="19" spans="1:4" x14ac:dyDescent="0.25">
      <c r="A19" s="1" t="s">
        <v>0</v>
      </c>
    </row>
    <row r="20" spans="1:4" x14ac:dyDescent="0.25">
      <c r="A20" s="1">
        <v>1</v>
      </c>
      <c r="B20" s="1" t="s">
        <v>11</v>
      </c>
    </row>
    <row r="21" spans="1:4" x14ac:dyDescent="0.25">
      <c r="A21" s="1">
        <v>2</v>
      </c>
      <c r="B21" s="1" t="s">
        <v>12</v>
      </c>
    </row>
    <row r="22" spans="1:4" x14ac:dyDescent="0.25">
      <c r="A22" s="1">
        <f>A21+1</f>
        <v>3</v>
      </c>
      <c r="B22" s="1" t="s">
        <v>58</v>
      </c>
    </row>
    <row r="23" spans="1:4" x14ac:dyDescent="0.25">
      <c r="A23" s="1">
        <f t="shared" ref="A23:A26" si="0">A22+1</f>
        <v>4</v>
      </c>
      <c r="B23" s="1" t="s">
        <v>27</v>
      </c>
    </row>
    <row r="24" spans="1:4" x14ac:dyDescent="0.25">
      <c r="A24" s="1">
        <f t="shared" si="0"/>
        <v>5</v>
      </c>
      <c r="B24" s="1" t="s">
        <v>28</v>
      </c>
    </row>
    <row r="25" spans="1:4" x14ac:dyDescent="0.25">
      <c r="A25" s="1">
        <f t="shared" si="0"/>
        <v>6</v>
      </c>
      <c r="B25" s="1" t="s">
        <v>29</v>
      </c>
    </row>
    <row r="26" spans="1:4" x14ac:dyDescent="0.25">
      <c r="A26" s="1">
        <f t="shared" si="0"/>
        <v>7</v>
      </c>
      <c r="B26" s="1" t="s">
        <v>30</v>
      </c>
    </row>
    <row r="28" spans="1:4" x14ac:dyDescent="0.25">
      <c r="A28" s="1" t="s">
        <v>31</v>
      </c>
    </row>
    <row r="29" spans="1:4" x14ac:dyDescent="0.25">
      <c r="A29" s="1">
        <v>1</v>
      </c>
      <c r="B29" s="1" t="s">
        <v>38</v>
      </c>
    </row>
    <row r="30" spans="1:4" x14ac:dyDescent="0.25">
      <c r="A30" s="1">
        <v>2</v>
      </c>
      <c r="B30" s="1" t="s">
        <v>44</v>
      </c>
    </row>
    <row r="32" spans="1:4" x14ac:dyDescent="0.25">
      <c r="A32" s="1" t="s">
        <v>39</v>
      </c>
    </row>
    <row r="33" spans="1:2" x14ac:dyDescent="0.25">
      <c r="A33" s="1">
        <v>1</v>
      </c>
      <c r="B33" s="1" t="s">
        <v>45</v>
      </c>
    </row>
    <row r="34" spans="1:2" x14ac:dyDescent="0.25">
      <c r="A34" s="1">
        <v>2</v>
      </c>
      <c r="B34" s="1" t="s">
        <v>46</v>
      </c>
    </row>
    <row r="35" spans="1:2" x14ac:dyDescent="0.25">
      <c r="A35" s="1">
        <v>3</v>
      </c>
      <c r="B35" s="1" t="s">
        <v>43</v>
      </c>
    </row>
    <row r="36" spans="1:2" x14ac:dyDescent="0.25">
      <c r="A36" s="1">
        <v>4</v>
      </c>
      <c r="B36" s="1" t="s">
        <v>47</v>
      </c>
    </row>
    <row r="37" spans="1:2" x14ac:dyDescent="0.25">
      <c r="A37" s="1">
        <v>5</v>
      </c>
      <c r="B37" s="1" t="s">
        <v>59</v>
      </c>
    </row>
    <row r="39" spans="1:2" x14ac:dyDescent="0.25">
      <c r="A39" s="1" t="s">
        <v>48</v>
      </c>
    </row>
    <row r="40" spans="1:2" x14ac:dyDescent="0.25">
      <c r="A40" s="1">
        <v>1</v>
      </c>
      <c r="B40" s="1" t="s">
        <v>49</v>
      </c>
    </row>
    <row r="41" spans="1:2" x14ac:dyDescent="0.25">
      <c r="A41" s="1">
        <v>2</v>
      </c>
      <c r="B41" s="1" t="s">
        <v>50</v>
      </c>
    </row>
    <row r="43" spans="1:2" x14ac:dyDescent="0.25">
      <c r="A43" s="1" t="s">
        <v>51</v>
      </c>
    </row>
    <row r="44" spans="1:2" x14ac:dyDescent="0.25">
      <c r="A44" s="1">
        <v>1</v>
      </c>
      <c r="B44" s="1" t="s">
        <v>52</v>
      </c>
    </row>
    <row r="45" spans="1:2" x14ac:dyDescent="0.25">
      <c r="A45" s="1">
        <v>2</v>
      </c>
      <c r="B45" s="1" t="s">
        <v>53</v>
      </c>
    </row>
    <row r="46" spans="1:2" x14ac:dyDescent="0.25">
      <c r="A46" s="1">
        <v>3</v>
      </c>
      <c r="B46" s="1" t="s">
        <v>55</v>
      </c>
    </row>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2.xml><?xml version="1.0" encoding="utf-8"?>
<ds:datastoreItem xmlns:ds="http://schemas.openxmlformats.org/officeDocument/2006/customXml" ds:itemID="{BA333A8F-FC5E-4275-AEE5-ABBB4B35BF20}">
  <ds:schemaRef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terms/"/>
    <ds:schemaRef ds:uri="http://www.w3.org/XML/1998/namespace"/>
    <ds:schemaRef ds:uri="http://purl.org/dc/elements/1.1/"/>
    <ds:schemaRef ds:uri="http://schemas.microsoft.com/office/2006/documentManagement/types"/>
  </ds:schemaRefs>
</ds:datastoreItem>
</file>

<file path=customXml/itemProps3.xml><?xml version="1.0" encoding="utf-8"?>
<ds:datastoreItem xmlns:ds="http://schemas.openxmlformats.org/officeDocument/2006/customXml" ds:itemID="{BABAA5AD-BA88-4331-8780-1E47C7743B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Proposed Data- ReClotheswasher</vt:lpstr>
      <vt:lpstr>Assessment Checklist</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Hayden Cook</dc:creator>
  <cp:lastModifiedBy>Navigant</cp:lastModifiedBy>
  <dcterms:created xsi:type="dcterms:W3CDTF">2013-04-03T18:48:25Z</dcterms:created>
  <dcterms:modified xsi:type="dcterms:W3CDTF">2014-07-20T22:53:19Z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